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18 Tiempo Completo\2021\CND TECHO PASILLO\"/>
    </mc:Choice>
  </mc:AlternateContent>
  <bookViews>
    <workbookView xWindow="0" yWindow="0" windowWidth="21600" windowHeight="900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'RUBRADO generico'!#REF!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41" i="43" l="1"/>
  <c r="G14" i="43" l="1"/>
  <c r="G18" i="43" l="1"/>
  <c r="G22" i="43" l="1"/>
  <c r="G21" i="43" s="1"/>
  <c r="G20" i="43" s="1"/>
  <c r="G25" i="43"/>
  <c r="G24" i="43"/>
  <c r="G13" i="43"/>
  <c r="H12" i="43" s="1"/>
  <c r="G17" i="43"/>
  <c r="G16" i="43" s="1"/>
  <c r="H15" i="43" s="1"/>
  <c r="H23" i="43" l="1"/>
  <c r="G27" i="43"/>
  <c r="G11" i="43"/>
  <c r="G10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H19" i="43" l="1"/>
  <c r="H9" i="43"/>
  <c r="H26" i="43"/>
  <c r="H28" i="43" l="1"/>
  <c r="D31" i="43" s="1"/>
  <c r="D35" i="43" s="1"/>
  <c r="D32" i="43"/>
  <c r="D33" i="43" l="1"/>
  <c r="D42" i="43"/>
  <c r="D36" i="43"/>
  <c r="D37" i="43" s="1"/>
  <c r="D39" i="43" s="1"/>
  <c r="D46" i="43" l="1"/>
  <c r="D47" i="43" s="1"/>
  <c r="D49" i="43" s="1"/>
  <c r="D43" i="43"/>
</calcChain>
</file>

<file path=xl/sharedStrings.xml><?xml version="1.0" encoding="utf-8"?>
<sst xmlns="http://schemas.openxmlformats.org/spreadsheetml/2006/main" count="160" uniqueCount="130">
  <si>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</si>
  <si>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</si>
  <si>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</si>
  <si>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</si>
  <si>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</si>
  <si>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</si>
  <si>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</si>
  <si>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</si>
  <si>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</si>
  <si>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</si>
  <si>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</si>
  <si>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</si>
  <si>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</si>
  <si>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</si>
  <si>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</si>
  <si>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</si>
  <si>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MONTO IMPONIBLE (sobre A)</t>
  </si>
  <si>
    <t>ACERO INOXIDABLE</t>
  </si>
  <si>
    <t>Bacha de acero inoxidable</t>
  </si>
  <si>
    <t>MATRIZ DE OFERTA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</si>
  <si>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</si>
  <si>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</si>
  <si>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</si>
  <si>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</si>
  <si>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</si>
  <si>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</si>
  <si>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</si>
  <si>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</si>
  <si>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</si>
  <si>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</si>
  <si>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</si>
  <si>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</si>
  <si>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</si>
  <si>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</si>
  <si>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</si>
  <si>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PRECIO TOTAL RUBRO ($)</t>
  </si>
  <si>
    <t>OBRA PREVISTA</t>
  </si>
  <si>
    <t>4.00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</si>
  <si>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</si>
  <si>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</si>
  <si>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</si>
  <si>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</si>
  <si>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</si>
  <si>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</si>
  <si>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</si>
  <si>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</si>
  <si>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</si>
  <si>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</si>
  <si>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</si>
  <si>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</si>
  <si>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</si>
  <si>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</si>
  <si>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VIDRIOS-ESPEJOS</t>
  </si>
  <si>
    <t>Pileta  acero inoxidable de cocina simple</t>
  </si>
  <si>
    <t>Pileta acero inoxidable de cocina doble</t>
  </si>
  <si>
    <t>26.00</t>
  </si>
  <si>
    <t xml:space="preserve">Area de intervención </t>
  </si>
  <si>
    <t xml:space="preserve">Area construida </t>
  </si>
  <si>
    <t>Area construida</t>
  </si>
  <si>
    <t>RUBRO VARIOS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</si>
  <si>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</si>
  <si>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</si>
  <si>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</si>
  <si>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</si>
  <si>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</si>
  <si>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</si>
  <si>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</si>
  <si>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</si>
  <si>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</si>
  <si>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</si>
  <si>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</si>
  <si>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</si>
  <si>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</si>
  <si>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</si>
  <si>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</si>
  <si>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</si>
  <si>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</si>
  <si>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</si>
  <si>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</si>
  <si>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LEYES SOCIALES (66,76% de G)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</si>
  <si>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</si>
  <si>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ESPACIOS EXTERIORES  </t>
  </si>
  <si>
    <t>mes</t>
  </si>
  <si>
    <t>Limpieza diaria y final de obra</t>
  </si>
  <si>
    <t>1,1,9</t>
  </si>
  <si>
    <t xml:space="preserve">AREAS  CUBIERTAS EXTERIORES ( galerías)    </t>
  </si>
  <si>
    <t>321m2</t>
  </si>
  <si>
    <t>1,1,8</t>
  </si>
  <si>
    <t>,</t>
  </si>
  <si>
    <t>17.1</t>
  </si>
  <si>
    <t>PINTURA SOBRE MAMPOSTERÍA, HORMIGÓN  Y YESO</t>
  </si>
  <si>
    <t>Mampostería interior</t>
  </si>
  <si>
    <t>Fletes de implantación y retiro</t>
  </si>
  <si>
    <t>Cartel de obra dimensiones 1,20m  x 0,60m  Chapa pintada</t>
  </si>
  <si>
    <r>
      <rPr>
        <b/>
        <sz val="14"/>
        <color theme="0"/>
        <rFont val="Arial"/>
        <family val="2"/>
      </rPr>
      <t>ESCUELA N°18 TRINIDAD
FLORES</t>
    </r>
    <r>
      <rPr>
        <b/>
        <sz val="14"/>
        <rFont val="Arial"/>
        <family val="2"/>
      </rPr>
      <t xml:space="preserve">              
Objeto: Sustitucion de cubierta liviana</t>
    </r>
  </si>
  <si>
    <t>10.2</t>
  </si>
  <si>
    <t>CUBIERTAS LIVIANAS</t>
  </si>
  <si>
    <t>10,2,7</t>
  </si>
  <si>
    <t>10.00</t>
  </si>
  <si>
    <t>TERMINACION DE CUBIERTAS</t>
  </si>
  <si>
    <t xml:space="preserve">Demolición de cubiertas livianas </t>
  </si>
  <si>
    <t>21.00</t>
  </si>
  <si>
    <t>INSTALACION ELECTRICA</t>
  </si>
  <si>
    <t>global</t>
  </si>
  <si>
    <t>Canalizaciones aparentes</t>
  </si>
  <si>
    <t>Terminaciones (tomas e iluminacion)</t>
  </si>
  <si>
    <t>17,1,5</t>
  </si>
  <si>
    <t xml:space="preserve">Pintura al agua </t>
  </si>
  <si>
    <t>10,2,2</t>
  </si>
  <si>
    <t>Retiro de escombros</t>
  </si>
  <si>
    <t>Panel multicapa con núcleo de PIR y caras acero galvanizado prepintado espesor 8cm con accesorios</t>
  </si>
  <si>
    <t>55m2</t>
  </si>
  <si>
    <t>10% DE OBRA IMPREVISTA</t>
  </si>
  <si>
    <t>SUBTOTAL (A+B)</t>
  </si>
  <si>
    <t>IVA IMPREVISTOS (22% sobre B)</t>
  </si>
  <si>
    <t>TOTAL IVA (D+E)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</si>
  <si>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</si>
  <si>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</si>
  <si>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</si>
  <si>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</si>
  <si>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</si>
  <si>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</si>
  <si>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</si>
  <si>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K</t>
  </si>
  <si>
    <t>LEYES SOCIALES (66,76% de H)</t>
  </si>
  <si>
    <t>L</t>
  </si>
  <si>
    <t>TOTAL LEYES SOCIALES (I+J)</t>
  </si>
  <si>
    <t>M</t>
  </si>
  <si>
    <t>MONTO TOTAL OFERTADO (C+F+L)</t>
  </si>
  <si>
    <t>Canalón de desagüe y caño de bajada PPS160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</si>
</sst>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6"/>
      <name val="Calibri"/>
      <family val="2"/>
      <scheme val="minor"/>
    </font>
    <font>
      <sz val="7.5"/>
      <name val="Arial"/>
      <family val="2"/>
    </font>
    <font>
      <sz val="11"/>
      <color indexed="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5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7" fillId="0" borderId="0" xfId="0" applyNumberFormat="1" applyFont="1" applyBorder="1"/>
    <xf numFmtId="0" fontId="101" fillId="0" borderId="32" xfId="17901" applyFont="1" applyBorder="1" applyAlignment="1">
      <alignment horizontal="center"/>
    </xf>
    <xf numFmtId="0" fontId="7" fillId="0" borderId="35" xfId="17901" applyFont="1" applyBorder="1" applyAlignment="1">
      <alignment horizontal="left" vertical="center"/>
    </xf>
    <xf numFmtId="0" fontId="101" fillId="0" borderId="33" xfId="17901" applyFont="1" applyBorder="1" applyAlignment="1">
      <alignment horizontal="center"/>
    </xf>
    <xf numFmtId="0" fontId="101" fillId="0" borderId="34" xfId="17901" applyFont="1" applyBorder="1" applyAlignment="1">
      <alignment horizontal="center"/>
    </xf>
    <xf numFmtId="4" fontId="109" fillId="0" borderId="0" xfId="0" applyNumberFormat="1" applyFont="1" applyBorder="1" applyAlignment="1">
      <alignment horizontal="center"/>
    </xf>
    <xf numFmtId="4" fontId="109" fillId="0" borderId="0" xfId="0" applyNumberFormat="1" applyFont="1" applyBorder="1"/>
    <xf numFmtId="4" fontId="109" fillId="0" borderId="0" xfId="0" applyNumberFormat="1" applyFont="1" applyBorder="1" applyAlignment="1">
      <alignment horizontal="right"/>
    </xf>
    <xf numFmtId="10" fontId="109" fillId="0" borderId="0" xfId="47864" applyNumberFormat="1" applyFont="1" applyFill="1" applyBorder="1"/>
    <xf numFmtId="0" fontId="109" fillId="0" borderId="0" xfId="47864" applyFont="1" applyBorder="1"/>
    <xf numFmtId="170" fontId="110" fillId="0" borderId="0" xfId="0" applyFont="1" applyAlignment="1">
      <alignment horizontal="left" vertical="center" indent="15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0" fontId="101" fillId="0" borderId="36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1" fillId="50" borderId="39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23" fillId="0" borderId="39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9" fillId="54" borderId="27" xfId="47864" applyFont="1" applyFill="1" applyBorder="1"/>
    <xf numFmtId="3" fontId="111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0" fontId="111" fillId="50" borderId="31" xfId="17901" applyFont="1" applyFill="1" applyBorder="1"/>
    <xf numFmtId="2" fontId="109" fillId="53" borderId="28" xfId="47864" applyNumberFormat="1" applyFont="1" applyFill="1" applyBorder="1" applyAlignment="1">
      <alignment horizontal="right"/>
    </xf>
    <xf numFmtId="230" fontId="106" fillId="0" borderId="34" xfId="17901" applyNumberFormat="1" applyFont="1" applyBorder="1" applyAlignment="1">
      <alignment vertical="center"/>
    </xf>
    <xf numFmtId="2" fontId="106" fillId="0" borderId="33" xfId="17901" applyNumberFormat="1" applyFont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3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6" fillId="0" borderId="33" xfId="17901" applyFont="1" applyFill="1" applyBorder="1" applyAlignment="1">
      <alignment horizontal="center"/>
    </xf>
    <xf numFmtId="2" fontId="106" fillId="0" borderId="33" xfId="17901" applyNumberFormat="1" applyFont="1" applyFill="1" applyBorder="1" applyAlignment="1">
      <alignment vertical="center"/>
    </xf>
    <xf numFmtId="2" fontId="106" fillId="0" borderId="66" xfId="17901" applyNumberFormat="1" applyFont="1" applyFill="1" applyBorder="1" applyAlignment="1">
      <alignment vertical="center"/>
    </xf>
    <xf numFmtId="0" fontId="101" fillId="50" borderId="33" xfId="17901" applyFont="1" applyFill="1" applyBorder="1" applyAlignment="1">
      <alignment horizontal="center"/>
    </xf>
    <xf numFmtId="0" fontId="7" fillId="50" borderId="52" xfId="17901" applyFont="1" applyFill="1" applyBorder="1" applyAlignment="1">
      <alignment horizontal="left" vertical="center"/>
    </xf>
    <xf numFmtId="0" fontId="106" fillId="0" borderId="33" xfId="17901" applyFont="1" applyFill="1" applyBorder="1" applyAlignment="1">
      <alignment horizontal="left" vertical="center"/>
    </xf>
    <xf numFmtId="0" fontId="106" fillId="50" borderId="25" xfId="17901" applyFont="1" applyFill="1" applyBorder="1" applyAlignment="1">
      <alignment horizontal="center"/>
    </xf>
    <xf numFmtId="0" fontId="106" fillId="50" borderId="0" xfId="17901" applyFont="1" applyFill="1" applyBorder="1" applyAlignment="1">
      <alignment horizontal="left" vertical="center"/>
    </xf>
    <xf numFmtId="0" fontId="115" fillId="55" borderId="57" xfId="47865" applyFont="1" applyFill="1" applyBorder="1" applyAlignment="1">
      <alignment horizontal="center" vertical="center" wrapText="1"/>
    </xf>
    <xf numFmtId="0" fontId="115" fillId="55" borderId="61" xfId="47865" applyFont="1" applyFill="1" applyBorder="1" applyAlignment="1">
      <alignment horizontal="center" vertical="center" wrapText="1"/>
    </xf>
    <xf numFmtId="0" fontId="115" fillId="55" borderId="65" xfId="47865" applyFont="1" applyFill="1" applyBorder="1" applyAlignment="1">
      <alignment horizontal="center" vertical="center" wrapText="1"/>
    </xf>
    <xf numFmtId="10" fontId="115" fillId="55" borderId="57" xfId="47865" applyNumberFormat="1" applyFont="1" applyFill="1" applyBorder="1" applyAlignment="1">
      <alignment horizontal="center" vertical="center" wrapText="1"/>
    </xf>
    <xf numFmtId="10" fontId="115" fillId="55" borderId="61" xfId="47865" applyNumberFormat="1" applyFont="1" applyFill="1" applyBorder="1" applyAlignment="1">
      <alignment horizontal="center" vertical="center" wrapText="1"/>
    </xf>
    <xf numFmtId="10" fontId="115" fillId="55" borderId="65" xfId="47865" applyNumberFormat="1" applyFont="1" applyFill="1" applyBorder="1" applyAlignment="1">
      <alignment horizontal="center" vertical="center" wrapText="1"/>
    </xf>
    <xf numFmtId="170" fontId="108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18" fillId="0" borderId="0" xfId="0" applyNumberFormat="1" applyFont="1"/>
    <xf numFmtId="3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120" fillId="53" borderId="27" xfId="0" applyNumberFormat="1" applyFont="1" applyFill="1" applyBorder="1"/>
    <xf numFmtId="4" fontId="120" fillId="53" borderId="27" xfId="0" applyNumberFormat="1" applyFont="1" applyFill="1" applyBorder="1" applyAlignment="1">
      <alignment horizontal="right"/>
    </xf>
    <xf numFmtId="4" fontId="119" fillId="53" borderId="27" xfId="47864" applyNumberFormat="1" applyFont="1" applyFill="1" applyBorder="1" applyAlignment="1">
      <alignment horizontal="center"/>
    </xf>
    <xf numFmtId="231" fontId="119" fillId="53" borderId="27" xfId="47864" applyNumberFormat="1" applyFont="1" applyFill="1" applyBorder="1" applyAlignment="1">
      <alignment horizontal="center"/>
    </xf>
    <xf numFmtId="10" fontId="120" fillId="53" borderId="27" xfId="47864" applyNumberFormat="1" applyFont="1" applyFill="1" applyBorder="1"/>
    <xf numFmtId="4" fontId="120" fillId="53" borderId="28" xfId="47864" applyNumberFormat="1" applyFont="1" applyFill="1" applyBorder="1"/>
    <xf numFmtId="0" fontId="120" fillId="51" borderId="41" xfId="17901" applyFont="1" applyFill="1" applyBorder="1" applyAlignment="1">
      <alignment horizontal="center"/>
    </xf>
    <xf numFmtId="0" fontId="120" fillId="51" borderId="48" xfId="17901" applyFont="1" applyFill="1" applyBorder="1"/>
    <xf numFmtId="4" fontId="120" fillId="51" borderId="29" xfId="47842" applyNumberFormat="1" applyFont="1" applyFill="1" applyBorder="1" applyAlignment="1">
      <alignment horizontal="center"/>
    </xf>
    <xf numFmtId="4" fontId="120" fillId="0" borderId="29" xfId="47842" applyNumberFormat="1" applyFont="1" applyFill="1" applyBorder="1" applyAlignment="1">
      <alignment horizontal="center"/>
    </xf>
    <xf numFmtId="4" fontId="120" fillId="0" borderId="40" xfId="47842" applyNumberFormat="1" applyFont="1" applyFill="1" applyBorder="1" applyAlignment="1">
      <alignment horizontal="center"/>
    </xf>
    <xf numFmtId="10" fontId="120" fillId="0" borderId="49" xfId="47864" applyNumberFormat="1" applyFont="1" applyBorder="1" applyAlignment="1">
      <alignment horizontal="center"/>
    </xf>
    <xf numFmtId="10" fontId="120" fillId="0" borderId="15" xfId="0" applyNumberFormat="1" applyFont="1" applyBorder="1" applyAlignment="1">
      <alignment horizontal="center"/>
    </xf>
    <xf numFmtId="207" fontId="120" fillId="51" borderId="49" xfId="47864" applyNumberFormat="1" applyFont="1" applyFill="1" applyBorder="1" applyAlignment="1">
      <alignment horizontal="right" indent="1"/>
    </xf>
    <xf numFmtId="207" fontId="120" fillId="51" borderId="47" xfId="47864" applyNumberFormat="1" applyFont="1" applyFill="1" applyBorder="1" applyAlignment="1">
      <alignment horizontal="right" indent="1"/>
    </xf>
    <xf numFmtId="0" fontId="120" fillId="56" borderId="41" xfId="17901" applyFont="1" applyFill="1" applyBorder="1" applyAlignment="1">
      <alignment horizontal="center"/>
    </xf>
    <xf numFmtId="0" fontId="120" fillId="56" borderId="48" xfId="17901" applyFont="1" applyFill="1" applyBorder="1"/>
    <xf numFmtId="4" fontId="120" fillId="56" borderId="29" xfId="47842" applyNumberFormat="1" applyFont="1" applyFill="1" applyBorder="1" applyAlignment="1">
      <alignment horizontal="center"/>
    </xf>
    <xf numFmtId="4" fontId="120" fillId="56" borderId="40" xfId="47842" applyNumberFormat="1" applyFont="1" applyFill="1" applyBorder="1" applyAlignment="1">
      <alignment horizontal="center"/>
    </xf>
    <xf numFmtId="10" fontId="120" fillId="56" borderId="49" xfId="47864" applyNumberFormat="1" applyFont="1" applyFill="1" applyBorder="1" applyAlignment="1">
      <alignment horizontal="center"/>
    </xf>
    <xf numFmtId="10" fontId="120" fillId="56" borderId="15" xfId="0" applyNumberFormat="1" applyFont="1" applyFill="1" applyBorder="1" applyAlignment="1">
      <alignment horizontal="center"/>
    </xf>
    <xf numFmtId="207" fontId="120" fillId="56" borderId="49" xfId="47864" applyNumberFormat="1" applyFont="1" applyFill="1" applyBorder="1" applyAlignment="1">
      <alignment horizontal="right" indent="1"/>
    </xf>
    <xf numFmtId="207" fontId="120" fillId="56" borderId="4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0" fillId="0" borderId="41" xfId="17901" applyFont="1" applyFill="1" applyBorder="1" applyAlignment="1">
      <alignment horizontal="center"/>
    </xf>
    <xf numFmtId="0" fontId="120" fillId="0" borderId="48" xfId="17901" applyFont="1" applyFill="1" applyBorder="1"/>
    <xf numFmtId="10" fontId="120" fillId="0" borderId="49" xfId="47864" applyNumberFormat="1" applyFont="1" applyFill="1" applyBorder="1" applyAlignment="1">
      <alignment horizontal="center"/>
    </xf>
    <xf numFmtId="10" fontId="120" fillId="0" borderId="15" xfId="0" applyNumberFormat="1" applyFont="1" applyFill="1" applyBorder="1" applyAlignment="1">
      <alignment horizontal="center"/>
    </xf>
    <xf numFmtId="207" fontId="120" fillId="0" borderId="49" xfId="47864" applyNumberFormat="1" applyFont="1" applyFill="1" applyBorder="1" applyAlignment="1">
      <alignment horizontal="right" indent="1"/>
    </xf>
    <xf numFmtId="207" fontId="120" fillId="0" borderId="47" xfId="47864" applyNumberFormat="1" applyFont="1" applyFill="1" applyBorder="1" applyAlignment="1">
      <alignment horizontal="right" indent="1"/>
    </xf>
    <xf numFmtId="0" fontId="122" fillId="51" borderId="48" xfId="17901" applyFont="1" applyFill="1" applyBorder="1"/>
    <xf numFmtId="0" fontId="122" fillId="51" borderId="41" xfId="17901" applyFont="1" applyFill="1" applyBorder="1" applyAlignment="1">
      <alignment horizontal="center"/>
    </xf>
    <xf numFmtId="2" fontId="121" fillId="54" borderId="28" xfId="47864" applyNumberFormat="1" applyFont="1" applyFill="1" applyBorder="1"/>
    <xf numFmtId="207" fontId="121" fillId="0" borderId="40" xfId="47864" applyNumberFormat="1" applyFont="1" applyBorder="1" applyAlignment="1">
      <alignment horizontal="right" indent="1"/>
    </xf>
    <xf numFmtId="207" fontId="121" fillId="0" borderId="42" xfId="47864" applyNumberFormat="1" applyFont="1" applyBorder="1" applyAlignment="1">
      <alignment horizontal="right" indent="1"/>
    </xf>
    <xf numFmtId="207" fontId="121" fillId="0" borderId="47" xfId="47864" applyNumberFormat="1" applyFont="1" applyBorder="1" applyAlignment="1">
      <alignment horizontal="right" indent="1"/>
    </xf>
    <xf numFmtId="4" fontId="119" fillId="54" borderId="26" xfId="0" applyNumberFormat="1" applyFont="1" applyFill="1" applyBorder="1" applyAlignment="1">
      <alignment horizontal="center"/>
    </xf>
    <xf numFmtId="4" fontId="119" fillId="54" borderId="27" xfId="0" applyNumberFormat="1" applyFont="1" applyFill="1" applyBorder="1" applyAlignment="1">
      <alignment horizontal="left"/>
    </xf>
    <xf numFmtId="4" fontId="120" fillId="54" borderId="27" xfId="0" applyNumberFormat="1" applyFont="1" applyFill="1" applyBorder="1" applyAlignment="1">
      <alignment horizontal="center"/>
    </xf>
    <xf numFmtId="4" fontId="120" fillId="54" borderId="27" xfId="0" applyNumberFormat="1" applyFont="1" applyFill="1" applyBorder="1" applyAlignment="1">
      <alignment horizontal="right"/>
    </xf>
    <xf numFmtId="0" fontId="120" fillId="54" borderId="27" xfId="47864" applyFont="1" applyFill="1" applyBorder="1"/>
    <xf numFmtId="231" fontId="120" fillId="54" borderId="27" xfId="47864" applyNumberFormat="1" applyFont="1" applyFill="1" applyBorder="1"/>
    <xf numFmtId="207" fontId="120" fillId="54" borderId="27" xfId="47864" applyNumberFormat="1" applyFont="1" applyFill="1" applyBorder="1"/>
    <xf numFmtId="189" fontId="120" fillId="0" borderId="39" xfId="0" applyNumberFormat="1" applyFont="1" applyFill="1" applyBorder="1" applyAlignment="1">
      <alignment horizontal="center"/>
    </xf>
    <xf numFmtId="0" fontId="120" fillId="0" borderId="31" xfId="17901" applyFont="1" applyFill="1" applyBorder="1" applyAlignment="1">
      <alignment horizontal="left"/>
    </xf>
    <xf numFmtId="4" fontId="120" fillId="0" borderId="39" xfId="0" applyNumberFormat="1" applyFont="1" applyBorder="1" applyAlignment="1">
      <alignment horizontal="center"/>
    </xf>
    <xf numFmtId="207" fontId="120" fillId="0" borderId="30" xfId="47864" applyNumberFormat="1" applyFont="1" applyBorder="1" applyAlignment="1">
      <alignment horizontal="right" indent="1"/>
    </xf>
    <xf numFmtId="4" fontId="120" fillId="0" borderId="41" xfId="0" applyNumberFormat="1" applyFont="1" applyFill="1" applyBorder="1" applyAlignment="1">
      <alignment horizontal="center"/>
    </xf>
    <xf numFmtId="0" fontId="120" fillId="0" borderId="37" xfId="17901" applyFont="1" applyFill="1" applyBorder="1" applyAlignment="1">
      <alignment horizontal="left"/>
    </xf>
    <xf numFmtId="4" fontId="120" fillId="0" borderId="51" xfId="0" applyNumberFormat="1" applyFont="1" applyFill="1" applyBorder="1" applyAlignment="1">
      <alignment horizontal="center"/>
    </xf>
    <xf numFmtId="4" fontId="120" fillId="0" borderId="15" xfId="47842" applyNumberFormat="1" applyFont="1" applyFill="1" applyBorder="1" applyAlignment="1">
      <alignment horizontal="center"/>
    </xf>
    <xf numFmtId="207" fontId="120" fillId="0" borderId="0" xfId="47864" applyNumberFormat="1" applyFont="1" applyBorder="1" applyAlignment="1">
      <alignment horizontal="right" indent="1"/>
    </xf>
    <xf numFmtId="0" fontId="120" fillId="0" borderId="48" xfId="17901" applyFont="1" applyFill="1" applyBorder="1" applyAlignment="1">
      <alignment horizontal="left"/>
    </xf>
    <xf numFmtId="207" fontId="120" fillId="0" borderId="49" xfId="47864" applyNumberFormat="1" applyFont="1" applyBorder="1" applyAlignment="1">
      <alignment horizontal="right" indent="1"/>
    </xf>
    <xf numFmtId="4" fontId="120" fillId="0" borderId="39" xfId="0" applyNumberFormat="1" applyFont="1" applyFill="1" applyBorder="1" applyAlignment="1">
      <alignment horizontal="center"/>
    </xf>
    <xf numFmtId="0" fontId="120" fillId="0" borderId="41" xfId="47870" applyFont="1" applyFill="1" applyBorder="1" applyAlignment="1">
      <alignment horizontal="center"/>
    </xf>
    <xf numFmtId="0" fontId="120" fillId="0" borderId="48" xfId="47870" applyFont="1" applyBorder="1"/>
    <xf numFmtId="0" fontId="120" fillId="0" borderId="41" xfId="47870" applyFont="1" applyBorder="1" applyAlignment="1">
      <alignment horizontal="center"/>
    </xf>
    <xf numFmtId="4" fontId="120" fillId="0" borderId="41" xfId="17901" applyNumberFormat="1" applyFont="1" applyFill="1" applyBorder="1" applyAlignment="1">
      <alignment horizontal="center"/>
    </xf>
    <xf numFmtId="4" fontId="122" fillId="0" borderId="41" xfId="17901" applyNumberFormat="1" applyFont="1" applyFill="1" applyBorder="1" applyAlignment="1">
      <alignment horizontal="center"/>
    </xf>
    <xf numFmtId="0" fontId="122" fillId="0" borderId="48" xfId="17901" applyFont="1" applyFill="1" applyBorder="1" applyAlignment="1">
      <alignment horizontal="left"/>
    </xf>
    <xf numFmtId="4" fontId="122" fillId="0" borderId="41" xfId="0" applyNumberFormat="1" applyFont="1" applyFill="1" applyBorder="1" applyAlignment="1">
      <alignment horizontal="center"/>
    </xf>
    <xf numFmtId="4" fontId="122" fillId="0" borderId="15" xfId="47842" applyNumberFormat="1" applyFont="1" applyFill="1" applyBorder="1" applyAlignment="1">
      <alignment horizontal="center"/>
    </xf>
    <xf numFmtId="4" fontId="122" fillId="0" borderId="29" xfId="47842" applyNumberFormat="1" applyFont="1" applyFill="1" applyBorder="1" applyAlignment="1">
      <alignment horizontal="center"/>
    </xf>
    <xf numFmtId="4" fontId="122" fillId="0" borderId="40" xfId="47842" applyNumberFormat="1" applyFont="1" applyFill="1" applyBorder="1" applyAlignment="1">
      <alignment horizontal="center"/>
    </xf>
    <xf numFmtId="10" fontId="122" fillId="0" borderId="49" xfId="47864" applyNumberFormat="1" applyFont="1" applyBorder="1" applyAlignment="1">
      <alignment horizontal="center"/>
    </xf>
    <xf numFmtId="10" fontId="122" fillId="0" borderId="15" xfId="0" applyNumberFormat="1" applyFont="1" applyBorder="1" applyAlignment="1">
      <alignment horizontal="center"/>
    </xf>
    <xf numFmtId="1" fontId="123" fillId="0" borderId="0" xfId="0" applyNumberFormat="1" applyFont="1"/>
    <xf numFmtId="170" fontId="123" fillId="0" borderId="0" xfId="0" applyFont="1"/>
    <xf numFmtId="170" fontId="97" fillId="0" borderId="0" xfId="0" applyFont="1"/>
    <xf numFmtId="4" fontId="0" fillId="0" borderId="0" xfId="0" applyNumberFormat="1" applyFill="1"/>
    <xf numFmtId="4" fontId="23" fillId="0" borderId="53" xfId="0" applyNumberFormat="1" applyFont="1" applyFill="1" applyBorder="1"/>
    <xf numFmtId="207" fontId="109" fillId="0" borderId="50" xfId="47864" applyNumberFormat="1" applyFont="1" applyFill="1" applyBorder="1" applyAlignment="1">
      <alignment horizontal="right" indent="1"/>
    </xf>
    <xf numFmtId="2" fontId="108" fillId="57" borderId="69" xfId="47864" applyNumberFormat="1" applyFont="1" applyFill="1" applyBorder="1" applyAlignment="1">
      <alignment horizontal="right"/>
    </xf>
    <xf numFmtId="0" fontId="23" fillId="0" borderId="53" xfId="17901" applyFont="1" applyFill="1" applyBorder="1"/>
    <xf numFmtId="0" fontId="23" fillId="0" borderId="41" xfId="17901" applyFont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4" fontId="23" fillId="51" borderId="29" xfId="47842" applyNumberFormat="1" applyFont="1" applyFill="1" applyBorder="1" applyAlignment="1">
      <alignment horizontal="center"/>
    </xf>
    <xf numFmtId="0" fontId="23" fillId="0" borderId="0" xfId="47864" applyNumberFormat="1" applyFont="1" applyBorder="1" applyAlignment="1">
      <alignment horizontal="right" indent="1"/>
    </xf>
    <xf numFmtId="0" fontId="111" fillId="56" borderId="31" xfId="17901" applyFont="1" applyFill="1" applyBorder="1"/>
    <xf numFmtId="0" fontId="23" fillId="50" borderId="43" xfId="1790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7" fontId="109" fillId="50" borderId="30" xfId="47864" applyNumberFormat="1" applyFont="1" applyFill="1" applyBorder="1" applyAlignment="1">
      <alignment horizontal="right" indent="1"/>
    </xf>
    <xf numFmtId="2" fontId="109" fillId="50" borderId="71" xfId="47864" applyNumberFormat="1" applyFont="1" applyFill="1" applyBorder="1" applyAlignment="1">
      <alignment horizontal="right" indent="1"/>
    </xf>
    <xf numFmtId="0" fontId="23" fillId="0" borderId="70" xfId="17901" applyFont="1" applyFill="1" applyBorder="1"/>
    <xf numFmtId="2" fontId="111" fillId="56" borderId="39" xfId="17901" applyNumberFormat="1" applyFont="1" applyFill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3" fontId="23" fillId="56" borderId="30" xfId="47842" applyNumberFormat="1" applyFont="1" applyFill="1" applyBorder="1" applyAlignment="1">
      <alignment horizontal="right"/>
    </xf>
    <xf numFmtId="207" fontId="109" fillId="56" borderId="30" xfId="47864" applyNumberFormat="1" applyFont="1" applyFill="1" applyBorder="1" applyAlignment="1">
      <alignment horizontal="right" indent="1"/>
    </xf>
    <xf numFmtId="2" fontId="109" fillId="56" borderId="7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31" fontId="23" fillId="0" borderId="52" xfId="47864" applyNumberFormat="1" applyFont="1" applyBorder="1" applyAlignment="1">
      <alignment horizontal="center"/>
    </xf>
    <xf numFmtId="231" fontId="109" fillId="0" borderId="0" xfId="47864" applyNumberFormat="1" applyFont="1" applyFill="1" applyBorder="1"/>
    <xf numFmtId="2" fontId="109" fillId="54" borderId="27" xfId="47864" applyNumberFormat="1" applyFont="1" applyFill="1" applyBorder="1"/>
    <xf numFmtId="231" fontId="109" fillId="56" borderId="30" xfId="47864" applyNumberFormat="1" applyFont="1" applyFill="1" applyBorder="1" applyAlignment="1">
      <alignment horizontal="right" indent="1"/>
    </xf>
    <xf numFmtId="170" fontId="125" fillId="0" borderId="0" xfId="0" applyFont="1" applyAlignment="1">
      <alignment vertical="center"/>
    </xf>
    <xf numFmtId="4" fontId="23" fillId="0" borderId="53" xfId="0" applyNumberFormat="1" applyFont="1" applyFill="1" applyBorder="1" applyAlignment="1">
      <alignment horizontal="left"/>
    </xf>
    <xf numFmtId="170" fontId="82" fillId="0" borderId="0" xfId="0" applyFont="1" applyAlignment="1">
      <alignment vertical="center"/>
    </xf>
    <xf numFmtId="0" fontId="23" fillId="51" borderId="53" xfId="17901" applyFont="1" applyFill="1" applyBorder="1"/>
    <xf numFmtId="207" fontId="109" fillId="0" borderId="53" xfId="47864" applyNumberFormat="1" applyFont="1" applyFill="1" applyBorder="1" applyAlignment="1">
      <alignment horizontal="right" indent="1"/>
    </xf>
    <xf numFmtId="231" fontId="23" fillId="0" borderId="0" xfId="0" applyNumberFormat="1" applyFont="1" applyBorder="1" applyAlignment="1">
      <alignment horizontal="center"/>
    </xf>
    <xf numFmtId="0" fontId="124" fillId="0" borderId="0" xfId="47864" applyFont="1" applyFill="1" applyBorder="1"/>
    <xf numFmtId="4" fontId="0" fillId="0" borderId="0" xfId="0" applyNumberFormat="1" applyFill="1" applyBorder="1"/>
    <xf numFmtId="2" fontId="109" fillId="0" borderId="0" xfId="47864" applyNumberFormat="1" applyFont="1" applyFill="1" applyBorder="1"/>
    <xf numFmtId="231" fontId="109" fillId="0" borderId="0" xfId="47864" applyNumberFormat="1" applyFont="1" applyFill="1" applyBorder="1" applyAlignment="1">
      <alignment horizontal="right" indent="1"/>
    </xf>
    <xf numFmtId="207" fontId="109" fillId="0" borderId="0" xfId="47864" applyNumberFormat="1" applyFont="1" applyFill="1" applyBorder="1" applyAlignment="1">
      <alignment horizontal="right" indent="1"/>
    </xf>
    <xf numFmtId="4" fontId="109" fillId="53" borderId="27" xfId="47864" applyNumberFormat="1" applyFont="1" applyFill="1" applyBorder="1"/>
    <xf numFmtId="170" fontId="110" fillId="0" borderId="0" xfId="0" applyFont="1" applyBorder="1" applyAlignment="1">
      <alignment horizontal="left" vertical="center" indent="6"/>
    </xf>
    <xf numFmtId="207" fontId="109" fillId="51" borderId="0" xfId="47864" applyNumberFormat="1" applyFont="1" applyFill="1" applyBorder="1" applyAlignment="1">
      <alignment horizontal="right" indent="1"/>
    </xf>
    <xf numFmtId="170" fontId="110" fillId="0" borderId="0" xfId="0" applyFont="1" applyBorder="1" applyAlignment="1">
      <alignment vertical="center"/>
    </xf>
    <xf numFmtId="0" fontId="23" fillId="0" borderId="31" xfId="17901" applyFont="1" applyFill="1" applyBorder="1"/>
    <xf numFmtId="0" fontId="23" fillId="0" borderId="43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170" fontId="0" fillId="0" borderId="0" xfId="0" applyFill="1"/>
    <xf numFmtId="170" fontId="110" fillId="0" borderId="0" xfId="0" applyFont="1" applyFill="1" applyBorder="1" applyAlignment="1">
      <alignment horizontal="left" vertical="center" indent="15"/>
    </xf>
    <xf numFmtId="170" fontId="125" fillId="0" borderId="0" xfId="0" applyFont="1" applyFill="1" applyBorder="1" applyAlignment="1">
      <alignment vertical="center"/>
    </xf>
    <xf numFmtId="231" fontId="109" fillId="50" borderId="30" xfId="47864" applyNumberFormat="1" applyFont="1" applyFill="1" applyBorder="1" applyAlignment="1">
      <alignment horizontal="right" indent="1"/>
    </xf>
    <xf numFmtId="232" fontId="23" fillId="0" borderId="0" xfId="0" applyNumberFormat="1" applyFont="1" applyBorder="1" applyAlignment="1">
      <alignment horizontal="center"/>
    </xf>
    <xf numFmtId="4" fontId="112" fillId="51" borderId="45" xfId="0" applyNumberFormat="1" applyFont="1" applyFill="1" applyBorder="1" applyAlignment="1">
      <alignment horizontal="center" vertical="center"/>
    </xf>
    <xf numFmtId="4" fontId="112" fillId="51" borderId="38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107" fillId="52" borderId="46" xfId="0" applyFont="1" applyFill="1" applyBorder="1" applyAlignment="1">
      <alignment horizontal="center" vertical="center" wrapText="1"/>
    </xf>
    <xf numFmtId="170" fontId="112" fillId="52" borderId="67" xfId="0" applyFont="1" applyFill="1" applyBorder="1" applyAlignment="1">
      <alignment horizontal="center" vertical="center" wrapText="1"/>
    </xf>
    <xf numFmtId="170" fontId="0" fillId="0" borderId="68" xfId="0" applyBorder="1" applyAlignment="1">
      <alignment horizontal="center" vertical="center" wrapText="1"/>
    </xf>
    <xf numFmtId="0" fontId="115" fillId="55" borderId="56" xfId="47865" applyFont="1" applyFill="1" applyBorder="1" applyAlignment="1">
      <alignment horizontal="left" vertical="center" wrapText="1"/>
    </xf>
    <xf numFmtId="170" fontId="0" fillId="0" borderId="57" xfId="0" applyBorder="1" applyAlignment="1">
      <alignment horizontal="left" vertical="center" wrapText="1"/>
    </xf>
    <xf numFmtId="0" fontId="115" fillId="55" borderId="62" xfId="47865" applyFont="1" applyFill="1" applyBorder="1" applyAlignment="1">
      <alignment horizontal="left" vertical="center" wrapText="1"/>
    </xf>
    <xf numFmtId="0" fontId="115" fillId="55" borderId="63" xfId="47865" applyFont="1" applyFill="1" applyBorder="1" applyAlignment="1">
      <alignment horizontal="left" vertical="center" wrapText="1"/>
    </xf>
    <xf numFmtId="0" fontId="115" fillId="55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15" fillId="55" borderId="54" xfId="47865" applyFont="1" applyFill="1" applyBorder="1" applyAlignment="1">
      <alignment horizontal="left" vertical="center" wrapText="1"/>
    </xf>
    <xf numFmtId="0" fontId="115" fillId="55" borderId="55" xfId="47865" applyFont="1" applyFill="1" applyBorder="1" applyAlignment="1">
      <alignment horizontal="left" vertical="center" wrapText="1"/>
    </xf>
    <xf numFmtId="0" fontId="115" fillId="55" borderId="58" xfId="47865" applyFont="1" applyFill="1" applyBorder="1" applyAlignment="1">
      <alignment horizontal="left" vertical="center" wrapText="1"/>
    </xf>
    <xf numFmtId="0" fontId="115" fillId="55" borderId="59" xfId="47865" applyFont="1" applyFill="1" applyBorder="1" applyAlignment="1">
      <alignment horizontal="left" vertical="center" wrapText="1"/>
    </xf>
    <xf numFmtId="0" fontId="115" fillId="55" borderId="60" xfId="47865" applyFont="1" applyFill="1" applyBorder="1" applyAlignment="1">
      <alignment horizontal="left" vertical="center" wrapText="1"/>
    </xf>
    <xf numFmtId="170" fontId="0" fillId="0" borderId="61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8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  <xf numFmtId="2" fontId="126" fillId="0" borderId="32" xfId="17901" applyNumberFormat="1" applyFont="1" applyBorder="1" applyAlignment="1">
      <alignment vertical="center"/>
    </xf>
    <xf numFmtId="0" fontId="7" fillId="0" borderId="52" xfId="17901" applyFont="1" applyBorder="1" applyAlignment="1">
      <alignment horizontal="left" vertical="center"/>
    </xf>
    <xf numFmtId="2" fontId="126" fillId="0" borderId="33" xfId="17901" applyNumberFormat="1" applyFont="1" applyBorder="1" applyAlignment="1">
      <alignment vertical="center"/>
    </xf>
    <xf numFmtId="0" fontId="101" fillId="0" borderId="52" xfId="17901" applyFont="1" applyBorder="1" applyAlignment="1">
      <alignment horizontal="left" vertical="center"/>
    </xf>
    <xf numFmtId="2" fontId="106" fillId="0" borderId="33" xfId="17901" applyNumberFormat="1" applyFont="1" applyFill="1" applyBorder="1" applyAlignment="1">
      <alignment horizontal="right" vertical="center"/>
    </xf>
    <xf numFmtId="2" fontId="126" fillId="50" borderId="33" xfId="17901" applyNumberFormat="1" applyFont="1" applyFill="1" applyBorder="1" applyAlignment="1">
      <alignment vertical="center"/>
    </xf>
    <xf numFmtId="2" fontId="126" fillId="0" borderId="33" xfId="17901" applyNumberFormat="1" applyFont="1" applyFill="1" applyBorder="1" applyAlignment="1">
      <alignment vertical="center"/>
    </xf>
    <xf numFmtId="0" fontId="106" fillId="0" borderId="30" xfId="17901" applyFont="1" applyFill="1" applyBorder="1" applyAlignment="1">
      <alignment horizontal="left" vertical="center"/>
    </xf>
    <xf numFmtId="2" fontId="7" fillId="50" borderId="33" xfId="17901" applyNumberFormat="1" applyFont="1" applyFill="1" applyBorder="1" applyAlignment="1">
      <alignment vertical="center"/>
    </xf>
    <xf numFmtId="4" fontId="7" fillId="0" borderId="33" xfId="0" applyNumberFormat="1" applyFont="1" applyFill="1" applyBorder="1" applyAlignment="1">
      <alignment horizontal="center"/>
    </xf>
    <xf numFmtId="4" fontId="101" fillId="0" borderId="50" xfId="0" applyNumberFormat="1" applyFont="1" applyFill="1" applyBorder="1"/>
    <xf numFmtId="2" fontId="101" fillId="0" borderId="33" xfId="0" applyNumberFormat="1" applyFont="1" applyFill="1" applyBorder="1" applyAlignment="1">
      <alignment horizontal="right"/>
    </xf>
    <xf numFmtId="2" fontId="7" fillId="50" borderId="33" xfId="0" applyNumberFormat="1" applyFont="1" applyFill="1" applyBorder="1" applyAlignment="1">
      <alignment horizontal="center"/>
    </xf>
    <xf numFmtId="231" fontId="23" fillId="0" borderId="52" xfId="47864" applyNumberFormat="1" applyFont="1" applyFill="1" applyBorder="1" applyAlignment="1">
      <alignment horizont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3405188</xdr:colOff>
      <xdr:row>1</xdr:row>
      <xdr:rowOff>71437</xdr:rowOff>
    </xdr:from>
    <xdr:to>
      <xdr:col>6</xdr:col>
      <xdr:colOff>165894</xdr:colOff>
      <xdr:row>1</xdr:row>
      <xdr:rowOff>1330007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6" y="333375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A19" zoomScale="80" zoomScaleNormal="80" workbookViewId="0">
      <selection activeCell="D49" sqref="D49"/>
    </sheetView>
  </sheetViews>
  <sheetFormatPr baseColWidth="10" defaultColWidth="11.42578125" defaultRowHeight="12.75"/>
  <cols>
    <col min="1" max="1" width="6" style="2" customWidth="1"/>
    <col min="2" max="2" width="15.5703125" style="1" customWidth="1"/>
    <col min="3" max="3" width="112.7109375" style="2" customWidth="1"/>
    <col min="4" max="4" width="18.140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8.42578125" style="2" customWidth="1"/>
    <col min="9" max="9" width="16.5703125" style="2" customWidth="1"/>
    <col min="10" max="10" width="17.28515625" style="2" customWidth="1"/>
    <col min="11" max="11" width="24.5703125" style="2" bestFit="1" customWidth="1"/>
    <col min="12" max="16384" width="11.42578125" style="2"/>
  </cols>
  <sheetData>
    <row r="1" spans="1:17" ht="20.25" customHeight="1" thickBot="1">
      <c r="A1" s="30"/>
      <c r="B1" s="31"/>
      <c r="C1" s="30"/>
      <c r="D1" s="31"/>
      <c r="E1" s="32"/>
      <c r="F1" s="30"/>
      <c r="G1" s="30"/>
      <c r="H1" s="30"/>
    </row>
    <row r="2" spans="1:17" ht="114" customHeight="1" thickBot="1">
      <c r="A2" s="166"/>
      <c r="B2" s="214"/>
      <c r="C2" s="215"/>
      <c r="D2" s="215"/>
      <c r="E2" s="215"/>
      <c r="F2" s="215"/>
      <c r="G2" s="215"/>
      <c r="H2" s="216"/>
    </row>
    <row r="3" spans="1:17" ht="65.25" customHeight="1" thickBot="1">
      <c r="A3" s="166"/>
      <c r="B3" s="217" t="s">
        <v>94</v>
      </c>
      <c r="C3" s="218"/>
      <c r="D3" s="218"/>
      <c r="E3" s="218"/>
      <c r="F3" s="218"/>
      <c r="G3" s="218"/>
      <c r="H3" s="219"/>
    </row>
    <row r="4" spans="1:17" ht="40.5" customHeight="1">
      <c r="A4" s="166"/>
      <c r="B4" s="226" t="s">
        <v>80</v>
      </c>
      <c r="C4" s="227"/>
      <c r="D4" s="220" t="s">
        <v>58</v>
      </c>
      <c r="E4" s="221"/>
      <c r="F4" s="76" t="s">
        <v>86</v>
      </c>
      <c r="G4" s="76"/>
      <c r="H4" s="79"/>
    </row>
    <row r="5" spans="1:17" ht="40.5" customHeight="1">
      <c r="A5" s="166"/>
      <c r="B5" s="228" t="s">
        <v>85</v>
      </c>
      <c r="C5" s="229"/>
      <c r="D5" s="230" t="s">
        <v>57</v>
      </c>
      <c r="E5" s="231"/>
      <c r="F5" s="77"/>
      <c r="G5" s="77"/>
      <c r="H5" s="80"/>
    </row>
    <row r="6" spans="1:17" ht="40.5" customHeight="1" thickBot="1">
      <c r="A6" s="166"/>
      <c r="B6" s="222" t="s">
        <v>81</v>
      </c>
      <c r="C6" s="223"/>
      <c r="D6" s="224" t="s">
        <v>56</v>
      </c>
      <c r="E6" s="225"/>
      <c r="F6" s="78" t="s">
        <v>111</v>
      </c>
      <c r="G6" s="78"/>
      <c r="H6" s="81"/>
    </row>
    <row r="7" spans="1:17" ht="40.5" customHeight="1" thickBot="1">
      <c r="A7" s="166"/>
      <c r="B7" s="222" t="s">
        <v>59</v>
      </c>
      <c r="C7" s="223"/>
      <c r="D7" s="224"/>
      <c r="E7" s="225"/>
      <c r="F7" s="78"/>
      <c r="G7" s="78"/>
      <c r="H7" s="81"/>
    </row>
    <row r="8" spans="1:17" ht="42.75" customHeight="1" thickBot="1">
      <c r="A8" s="166"/>
      <c r="B8" s="39" t="s">
        <v>4</v>
      </c>
      <c r="C8" s="39" t="s">
        <v>11</v>
      </c>
      <c r="D8" s="39" t="s">
        <v>9</v>
      </c>
      <c r="E8" s="39" t="s">
        <v>10</v>
      </c>
      <c r="F8" s="40" t="s">
        <v>26</v>
      </c>
      <c r="G8" s="40" t="s">
        <v>38</v>
      </c>
      <c r="H8" s="40" t="s">
        <v>35</v>
      </c>
    </row>
    <row r="9" spans="1:17" ht="19.5" thickBot="1">
      <c r="A9" s="166"/>
      <c r="B9" s="41" t="s">
        <v>27</v>
      </c>
      <c r="C9" s="42" t="s">
        <v>34</v>
      </c>
      <c r="D9" s="43"/>
      <c r="E9" s="44"/>
      <c r="F9" s="45"/>
      <c r="G9" s="56"/>
      <c r="H9" s="60">
        <f>G10+G11</f>
        <v>4166.25</v>
      </c>
    </row>
    <row r="10" spans="1:17" s="166" customFormat="1" ht="18.75">
      <c r="B10" s="47" t="s">
        <v>84</v>
      </c>
      <c r="C10" s="170" t="s">
        <v>93</v>
      </c>
      <c r="D10" s="47" t="s">
        <v>6</v>
      </c>
      <c r="E10" s="33">
        <v>1</v>
      </c>
      <c r="F10" s="33"/>
      <c r="G10" s="58">
        <f t="shared" ref="G10:G11" si="0">E10*F10</f>
        <v>0</v>
      </c>
      <c r="H10" s="168"/>
    </row>
    <row r="11" spans="1:17" ht="22.5" customHeight="1" thickBot="1">
      <c r="B11" s="47" t="s">
        <v>87</v>
      </c>
      <c r="C11" s="170" t="s">
        <v>92</v>
      </c>
      <c r="D11" s="171" t="s">
        <v>82</v>
      </c>
      <c r="E11" s="33">
        <v>0.75</v>
      </c>
      <c r="F11" s="33">
        <v>5555</v>
      </c>
      <c r="G11" s="58">
        <f t="shared" si="0"/>
        <v>4166.25</v>
      </c>
      <c r="H11" s="187"/>
      <c r="I11" s="174"/>
      <c r="J11" s="203"/>
      <c r="K11" s="4"/>
      <c r="L11" s="4"/>
    </row>
    <row r="12" spans="1:17" s="166" customFormat="1" ht="19.5" thickBot="1">
      <c r="B12" s="55" t="s">
        <v>37</v>
      </c>
      <c r="C12" s="42" t="s">
        <v>21</v>
      </c>
      <c r="D12" s="43"/>
      <c r="E12" s="44"/>
      <c r="F12" s="57"/>
      <c r="G12" s="57"/>
      <c r="H12" s="202">
        <f>G13+G14</f>
        <v>31620.775000000001</v>
      </c>
      <c r="I12" s="198"/>
      <c r="J12" s="213"/>
      <c r="K12" s="198"/>
      <c r="L12" s="198"/>
    </row>
    <row r="13" spans="1:17" ht="18.75">
      <c r="B13" s="172">
        <v>4.7</v>
      </c>
      <c r="C13" s="194" t="s">
        <v>100</v>
      </c>
      <c r="D13" s="172" t="s">
        <v>2</v>
      </c>
      <c r="E13" s="173">
        <v>54.5</v>
      </c>
      <c r="F13" s="33">
        <v>450</v>
      </c>
      <c r="G13" s="58">
        <f t="shared" ref="G13" si="1">E13*F13</f>
        <v>24525</v>
      </c>
      <c r="H13" s="187"/>
      <c r="I13" s="213"/>
      <c r="J13" s="213"/>
      <c r="K13" s="204"/>
      <c r="L13" s="205"/>
    </row>
    <row r="14" spans="1:17" ht="21" customHeight="1" thickBot="1">
      <c r="B14" s="47">
        <v>4.26</v>
      </c>
      <c r="C14" s="170" t="s">
        <v>109</v>
      </c>
      <c r="D14" s="47" t="s">
        <v>3</v>
      </c>
      <c r="E14" s="33">
        <v>2.5</v>
      </c>
      <c r="F14" s="33">
        <v>2838.31</v>
      </c>
      <c r="G14" s="58">
        <f t="shared" ref="G14" si="2">E14*F14</f>
        <v>7095.7749999999996</v>
      </c>
      <c r="H14" s="249"/>
      <c r="I14" s="196"/>
      <c r="J14" s="213"/>
      <c r="K14" s="201"/>
      <c r="L14" s="29"/>
    </row>
    <row r="15" spans="1:17" ht="19.5" thickBot="1">
      <c r="B15" s="50" t="s">
        <v>98</v>
      </c>
      <c r="C15" s="51" t="s">
        <v>99</v>
      </c>
      <c r="D15" s="52"/>
      <c r="E15" s="53"/>
      <c r="F15" s="54"/>
      <c r="G15" s="54"/>
      <c r="H15" s="189">
        <f>G16</f>
        <v>247665</v>
      </c>
      <c r="I15" s="188"/>
      <c r="J15" s="213"/>
      <c r="K15" s="199"/>
      <c r="L15" s="198"/>
      <c r="M15" s="166"/>
      <c r="Q15" s="29"/>
    </row>
    <row r="16" spans="1:17" ht="18.75">
      <c r="B16" s="181" t="s">
        <v>95</v>
      </c>
      <c r="C16" s="175" t="s">
        <v>96</v>
      </c>
      <c r="D16" s="182"/>
      <c r="E16" s="183"/>
      <c r="F16" s="184"/>
      <c r="G16" s="185">
        <f>SUM(G17:G18)</f>
        <v>247665</v>
      </c>
      <c r="H16" s="190"/>
      <c r="I16" s="200"/>
      <c r="J16" s="213"/>
      <c r="K16" s="201"/>
      <c r="L16" s="210"/>
      <c r="M16" s="209"/>
      <c r="Q16" s="191"/>
    </row>
    <row r="17" spans="1:18" ht="21">
      <c r="B17" s="49" t="s">
        <v>97</v>
      </c>
      <c r="C17" s="192" t="s">
        <v>129</v>
      </c>
      <c r="D17" s="49" t="s">
        <v>1</v>
      </c>
      <c r="E17" s="33">
        <v>10.59</v>
      </c>
      <c r="F17" s="33">
        <v>1000</v>
      </c>
      <c r="G17" s="58">
        <f t="shared" ref="G17:G18" si="3">E17*F17</f>
        <v>10590</v>
      </c>
      <c r="H17" s="187"/>
      <c r="I17" s="213"/>
      <c r="J17" s="213"/>
      <c r="K17" s="197"/>
      <c r="L17" s="211"/>
      <c r="M17" s="209"/>
      <c r="Q17" s="193"/>
    </row>
    <row r="18" spans="1:18" ht="21.75" thickBot="1">
      <c r="B18" s="49" t="s">
        <v>108</v>
      </c>
      <c r="C18" s="167" t="s">
        <v>110</v>
      </c>
      <c r="D18" s="49" t="s">
        <v>2</v>
      </c>
      <c r="E18" s="33">
        <v>54.5</v>
      </c>
      <c r="F18" s="33">
        <v>4350</v>
      </c>
      <c r="G18" s="58">
        <f t="shared" si="3"/>
        <v>237075</v>
      </c>
      <c r="H18" s="187"/>
      <c r="I18" s="213"/>
      <c r="J18" s="213"/>
      <c r="K18" s="197"/>
      <c r="L18" s="193"/>
      <c r="M18"/>
      <c r="Q18" s="191"/>
    </row>
    <row r="19" spans="1:18" ht="19.5" thickBot="1">
      <c r="B19" s="50" t="s">
        <v>51</v>
      </c>
      <c r="C19" s="51" t="s">
        <v>0</v>
      </c>
      <c r="D19" s="52"/>
      <c r="E19" s="53"/>
      <c r="F19" s="54"/>
      <c r="G19" s="54"/>
      <c r="H19" s="189">
        <f>G20</f>
        <v>47808</v>
      </c>
      <c r="I19" s="188"/>
      <c r="J19" s="213"/>
      <c r="K19" s="199"/>
      <c r="L19" s="198"/>
    </row>
    <row r="20" spans="1:18" ht="18.75">
      <c r="B20" s="181" t="s">
        <v>89</v>
      </c>
      <c r="C20" s="175" t="s">
        <v>90</v>
      </c>
      <c r="D20" s="182"/>
      <c r="E20" s="183"/>
      <c r="F20" s="184"/>
      <c r="G20" s="185">
        <f>G21</f>
        <v>47808</v>
      </c>
      <c r="H20" s="190"/>
      <c r="I20" s="200"/>
      <c r="J20" s="213"/>
      <c r="K20" s="201"/>
      <c r="L20" s="198"/>
    </row>
    <row r="21" spans="1:18" ht="18.75">
      <c r="B21" s="46"/>
      <c r="C21" s="59" t="s">
        <v>91</v>
      </c>
      <c r="D21" s="176"/>
      <c r="E21" s="177"/>
      <c r="F21" s="178"/>
      <c r="G21" s="179">
        <f>SUM(G22)</f>
        <v>47808</v>
      </c>
      <c r="H21" s="212"/>
      <c r="I21" s="200"/>
      <c r="J21" s="213"/>
      <c r="K21" s="201"/>
      <c r="L21" s="198"/>
    </row>
    <row r="22" spans="1:18" ht="19.5" thickBot="1">
      <c r="B22" s="48" t="s">
        <v>106</v>
      </c>
      <c r="C22" s="167" t="s">
        <v>107</v>
      </c>
      <c r="D22" s="49" t="s">
        <v>2</v>
      </c>
      <c r="E22" s="33">
        <v>96</v>
      </c>
      <c r="F22" s="33">
        <v>498</v>
      </c>
      <c r="G22" s="58">
        <f t="shared" ref="G22" si="4">E22*F22</f>
        <v>47808</v>
      </c>
      <c r="H22" s="187"/>
      <c r="I22" s="213"/>
      <c r="J22" s="213"/>
      <c r="K22" s="201"/>
      <c r="L22" s="198"/>
    </row>
    <row r="23" spans="1:18" ht="19.5" thickBot="1">
      <c r="B23" s="50" t="s">
        <v>101</v>
      </c>
      <c r="C23" s="51" t="s">
        <v>102</v>
      </c>
      <c r="D23" s="52"/>
      <c r="E23" s="53"/>
      <c r="F23" s="54"/>
      <c r="G23" s="54"/>
      <c r="H23" s="189">
        <f>G24+G25</f>
        <v>5828</v>
      </c>
      <c r="I23" s="213"/>
      <c r="J23" s="213"/>
      <c r="K23" s="199"/>
      <c r="L23" s="198"/>
      <c r="M23" s="166"/>
    </row>
    <row r="24" spans="1:18" ht="18.75">
      <c r="B24" s="48">
        <v>21.12</v>
      </c>
      <c r="C24" s="180" t="s">
        <v>104</v>
      </c>
      <c r="D24" s="208" t="s">
        <v>103</v>
      </c>
      <c r="E24" s="33">
        <v>1</v>
      </c>
      <c r="F24" s="33">
        <v>4048</v>
      </c>
      <c r="G24" s="58">
        <f t="shared" ref="G24:G25" si="5">E24*F24</f>
        <v>4048</v>
      </c>
      <c r="H24" s="187"/>
      <c r="I24" s="213"/>
      <c r="J24" s="213"/>
      <c r="K24" s="201"/>
      <c r="L24" s="198"/>
      <c r="M24" s="166"/>
    </row>
    <row r="25" spans="1:18" ht="19.5" thickBot="1">
      <c r="B25" s="48">
        <v>21.16</v>
      </c>
      <c r="C25" s="206" t="s">
        <v>105</v>
      </c>
      <c r="D25" s="207" t="s">
        <v>6</v>
      </c>
      <c r="E25" s="33">
        <v>4</v>
      </c>
      <c r="F25" s="33">
        <v>445</v>
      </c>
      <c r="G25" s="58">
        <f t="shared" si="5"/>
        <v>1780</v>
      </c>
      <c r="H25" s="187"/>
      <c r="I25" s="213"/>
      <c r="J25" s="213"/>
      <c r="K25" s="201"/>
      <c r="L25" s="198"/>
      <c r="M25" s="198"/>
      <c r="N25" s="4"/>
      <c r="O25" s="4"/>
      <c r="P25" s="4"/>
      <c r="Q25" s="4"/>
      <c r="R25" s="4"/>
    </row>
    <row r="26" spans="1:18" ht="19.5" thickBot="1">
      <c r="B26" s="50" t="s">
        <v>55</v>
      </c>
      <c r="C26" s="51" t="s">
        <v>20</v>
      </c>
      <c r="D26" s="52"/>
      <c r="E26" s="53"/>
      <c r="F26" s="54" t="s">
        <v>88</v>
      </c>
      <c r="G26" s="54"/>
      <c r="H26" s="189">
        <f>SUM(G27:G27)</f>
        <v>12550.064999999999</v>
      </c>
      <c r="I26" s="213"/>
      <c r="J26" s="213"/>
      <c r="K26" s="198"/>
      <c r="L26" s="198"/>
      <c r="M26" s="166"/>
    </row>
    <row r="27" spans="1:18" ht="19.5" thickBot="1">
      <c r="B27" s="48">
        <v>26.4</v>
      </c>
      <c r="C27" s="170" t="s">
        <v>83</v>
      </c>
      <c r="D27" s="47" t="s">
        <v>82</v>
      </c>
      <c r="E27" s="186">
        <v>0.75</v>
      </c>
      <c r="F27" s="33">
        <v>16733.419999999998</v>
      </c>
      <c r="G27" s="58">
        <f t="shared" ref="G27" si="6">E27*F27</f>
        <v>12550.064999999999</v>
      </c>
      <c r="H27" s="195"/>
      <c r="I27" s="213"/>
      <c r="J27" s="213"/>
      <c r="K27" s="198"/>
      <c r="L27" s="198"/>
      <c r="M27" s="166"/>
    </row>
    <row r="28" spans="1:18" ht="19.5" thickBot="1">
      <c r="A28" s="166"/>
      <c r="B28" s="36"/>
      <c r="C28" s="34"/>
      <c r="D28" s="37"/>
      <c r="E28" s="38"/>
      <c r="F28" s="28"/>
      <c r="G28" s="28"/>
      <c r="H28" s="169">
        <f>SUM(H26+H12+H23+H19+H15+H9)</f>
        <v>349638.08999999997</v>
      </c>
    </row>
    <row r="29" spans="1:18" ht="18.75">
      <c r="A29" s="166"/>
      <c r="B29" s="24"/>
      <c r="C29" s="25"/>
      <c r="D29" s="24"/>
      <c r="E29" s="26"/>
      <c r="F29" s="28"/>
      <c r="G29" s="27"/>
      <c r="H29" s="4"/>
    </row>
    <row r="30" spans="1:18" ht="18.75" thickBot="1">
      <c r="A30" s="166"/>
      <c r="B30" s="3"/>
      <c r="C30" s="19" t="s">
        <v>19</v>
      </c>
      <c r="D30" s="3"/>
      <c r="E30" s="6"/>
      <c r="F30" s="14"/>
      <c r="G30" s="15"/>
      <c r="H30" s="4"/>
    </row>
    <row r="31" spans="1:18" ht="15">
      <c r="A31" s="166"/>
      <c r="B31" s="20" t="s">
        <v>5</v>
      </c>
      <c r="C31" s="21" t="s">
        <v>36</v>
      </c>
      <c r="D31" s="236">
        <f>H28</f>
        <v>349638.08999999997</v>
      </c>
      <c r="E31" s="9"/>
      <c r="H31" s="4"/>
    </row>
    <row r="32" spans="1:18" ht="15">
      <c r="A32" s="166"/>
      <c r="B32" s="22" t="s">
        <v>7</v>
      </c>
      <c r="C32" s="237" t="s">
        <v>112</v>
      </c>
      <c r="D32" s="238">
        <f>D31*0.1</f>
        <v>34963.809000000001</v>
      </c>
      <c r="E32" s="8"/>
      <c r="G32" s="10"/>
      <c r="H32" s="4"/>
    </row>
    <row r="33" spans="1:8" ht="15">
      <c r="A33" s="166"/>
      <c r="B33" s="22" t="s">
        <v>8</v>
      </c>
      <c r="C33" s="239" t="s">
        <v>113</v>
      </c>
      <c r="D33" s="240">
        <f>SUM(D31:D32)</f>
        <v>384601.89899999998</v>
      </c>
      <c r="E33" s="8"/>
      <c r="G33" s="10"/>
      <c r="H33" s="4"/>
    </row>
    <row r="34" spans="1:8" ht="15">
      <c r="A34" s="166"/>
      <c r="B34" s="63"/>
      <c r="C34" s="64"/>
      <c r="D34" s="241"/>
      <c r="E34" s="18"/>
      <c r="G34" s="11"/>
      <c r="H34" s="4"/>
    </row>
    <row r="35" spans="1:8" ht="15">
      <c r="A35" s="166"/>
      <c r="B35" s="22" t="s">
        <v>12</v>
      </c>
      <c r="C35" s="237" t="s">
        <v>13</v>
      </c>
      <c r="D35" s="242">
        <f>D31*0.22</f>
        <v>76920.379799999995</v>
      </c>
      <c r="E35" s="18"/>
      <c r="G35" s="11"/>
      <c r="H35" s="4"/>
    </row>
    <row r="36" spans="1:8" ht="15">
      <c r="A36" s="166"/>
      <c r="B36" s="22" t="s">
        <v>14</v>
      </c>
      <c r="C36" s="237" t="s">
        <v>114</v>
      </c>
      <c r="D36" s="242">
        <f>D32*0.22</f>
        <v>7692.0379800000001</v>
      </c>
      <c r="E36" s="9"/>
      <c r="G36" s="13"/>
      <c r="H36" s="4"/>
    </row>
    <row r="37" spans="1:8" ht="15">
      <c r="A37" s="166"/>
      <c r="B37" s="68" t="s">
        <v>15</v>
      </c>
      <c r="C37" s="243" t="s">
        <v>115</v>
      </c>
      <c r="D37" s="69">
        <f>SUM(D35:D36)</f>
        <v>84612.417779999989</v>
      </c>
      <c r="E37" s="9"/>
      <c r="G37" s="11"/>
    </row>
    <row r="38" spans="1:8" ht="15">
      <c r="A38" s="166"/>
      <c r="B38" s="74"/>
      <c r="C38" s="75"/>
      <c r="D38" s="65"/>
      <c r="E38" s="5"/>
    </row>
    <row r="39" spans="1:8" ht="15">
      <c r="A39" s="166"/>
      <c r="B39" s="68" t="s">
        <v>116</v>
      </c>
      <c r="C39" s="73" t="s">
        <v>117</v>
      </c>
      <c r="D39" s="70">
        <f>D33+D37</f>
        <v>469214.31677999999</v>
      </c>
      <c r="E39" s="9"/>
      <c r="G39" s="11"/>
    </row>
    <row r="40" spans="1:8" ht="15">
      <c r="A40" s="166"/>
      <c r="B40" s="71"/>
      <c r="C40" s="72"/>
      <c r="D40" s="244"/>
      <c r="E40" s="9"/>
      <c r="G40" s="13"/>
    </row>
    <row r="41" spans="1:8" ht="15">
      <c r="A41" s="166"/>
      <c r="B41" s="22" t="s">
        <v>118</v>
      </c>
      <c r="C41" s="237" t="s">
        <v>16</v>
      </c>
      <c r="D41" s="238">
        <f>D45*100/66.76</f>
        <v>177500.77037147994</v>
      </c>
      <c r="E41" s="9"/>
      <c r="G41" s="12"/>
    </row>
    <row r="42" spans="1:8" ht="15">
      <c r="A42" s="166"/>
      <c r="B42" s="22" t="s">
        <v>119</v>
      </c>
      <c r="C42" s="237" t="s">
        <v>120</v>
      </c>
      <c r="D42" s="238">
        <f>D32*0.5</f>
        <v>17481.904500000001</v>
      </c>
      <c r="G42" s="4"/>
    </row>
    <row r="43" spans="1:8" ht="15">
      <c r="A43" s="166"/>
      <c r="B43" s="245"/>
      <c r="C43" s="246" t="s">
        <v>121</v>
      </c>
      <c r="D43" s="247">
        <f>SUM(D41:D42)</f>
        <v>194982.67487147995</v>
      </c>
    </row>
    <row r="44" spans="1:8" ht="14.25">
      <c r="A44" s="166"/>
      <c r="B44" s="66"/>
      <c r="C44" s="67"/>
      <c r="D44" s="248"/>
    </row>
    <row r="45" spans="1:8" ht="15">
      <c r="A45" s="166"/>
      <c r="B45" s="22" t="s">
        <v>122</v>
      </c>
      <c r="C45" s="237" t="s">
        <v>79</v>
      </c>
      <c r="D45" s="238">
        <v>118499.51430000001</v>
      </c>
    </row>
    <row r="46" spans="1:8" ht="15">
      <c r="A46" s="166"/>
      <c r="B46" s="22" t="s">
        <v>123</v>
      </c>
      <c r="C46" s="237" t="s">
        <v>124</v>
      </c>
      <c r="D46" s="238">
        <f>D42*0.6676</f>
        <v>11670.919444200001</v>
      </c>
    </row>
    <row r="47" spans="1:8" ht="15">
      <c r="A47" s="166"/>
      <c r="B47" s="22" t="s">
        <v>125</v>
      </c>
      <c r="C47" s="239" t="s">
        <v>126</v>
      </c>
      <c r="D47" s="62">
        <f>SUM(D45:D46)</f>
        <v>130170.43374420001</v>
      </c>
    </row>
    <row r="48" spans="1:8" ht="15">
      <c r="A48" s="166"/>
      <c r="B48" s="63"/>
      <c r="C48" s="64"/>
      <c r="D48" s="244"/>
    </row>
    <row r="49" spans="1:5" ht="15.75" thickBot="1">
      <c r="A49" s="166"/>
      <c r="B49" s="23" t="s">
        <v>127</v>
      </c>
      <c r="C49" s="35" t="s">
        <v>128</v>
      </c>
      <c r="D49" s="61">
        <f>D39+D47</f>
        <v>599384.75052420003</v>
      </c>
    </row>
    <row r="50" spans="1:5">
      <c r="A50" s="166"/>
    </row>
    <row r="51" spans="1:5">
      <c r="A51" s="166"/>
    </row>
    <row r="52" spans="1:5">
      <c r="A52" s="166"/>
    </row>
    <row r="53" spans="1:5">
      <c r="A53" s="166"/>
      <c r="E53" s="16"/>
    </row>
    <row r="54" spans="1:5">
      <c r="E54" s="17"/>
    </row>
  </sheetData>
  <mergeCells count="10">
    <mergeCell ref="B2:H2"/>
    <mergeCell ref="B3:H3"/>
    <mergeCell ref="D4:E4"/>
    <mergeCell ref="B7:C7"/>
    <mergeCell ref="D7:E7"/>
    <mergeCell ref="B4:C4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10" workbookViewId="0">
      <selection activeCell="D57" sqref="D57"/>
    </sheetView>
  </sheetViews>
  <sheetFormatPr baseColWidth="10" defaultRowHeight="18.75"/>
  <cols>
    <col min="1" max="1" width="11.42578125" style="82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34" t="s">
        <v>60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8">
      <c r="B3" s="82"/>
      <c r="C3" s="82"/>
      <c r="D3" s="82"/>
      <c r="E3" s="82"/>
      <c r="F3" s="82"/>
      <c r="G3" s="82"/>
    </row>
    <row r="4" spans="1:18" ht="15">
      <c r="A4" s="119">
        <v>1</v>
      </c>
      <c r="B4" s="91" t="s">
        <v>78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8" s="90" customFormat="1" ht="12.75">
      <c r="A5" s="84"/>
      <c r="B5" s="91"/>
    </row>
    <row r="6" spans="1:18" ht="12.75">
      <c r="A6" s="84">
        <v>2</v>
      </c>
      <c r="B6" s="91" t="s">
        <v>62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ht="12.75">
      <c r="A7" s="84"/>
      <c r="B7" s="88"/>
      <c r="C7" s="89"/>
      <c r="D7" s="89"/>
      <c r="E7" s="89"/>
      <c r="F7" s="89"/>
      <c r="G7" s="89"/>
      <c r="H7" s="89"/>
      <c r="I7" s="89"/>
      <c r="J7" s="89"/>
      <c r="K7" s="89"/>
      <c r="L7" s="86"/>
      <c r="M7" s="86"/>
      <c r="N7" s="86"/>
    </row>
    <row r="8" spans="1:18" ht="15.75" customHeight="1">
      <c r="A8" s="118">
        <v>3</v>
      </c>
      <c r="B8" s="232" t="s">
        <v>63</v>
      </c>
      <c r="C8" s="233"/>
      <c r="D8" s="233"/>
      <c r="E8" s="233"/>
      <c r="F8" s="233"/>
      <c r="G8" s="233"/>
      <c r="H8" s="233"/>
      <c r="I8" s="233"/>
      <c r="J8" s="233"/>
      <c r="K8" s="233"/>
      <c r="L8" s="87"/>
      <c r="M8" s="87"/>
      <c r="N8" s="87"/>
    </row>
    <row r="9" spans="1:18" ht="12.75" customHeight="1">
      <c r="A9" s="84"/>
      <c r="B9" s="88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8" ht="12.75">
      <c r="A10" s="118">
        <v>4</v>
      </c>
      <c r="B10" s="85" t="s">
        <v>64</v>
      </c>
    </row>
    <row r="11" spans="1:18" ht="12.75">
      <c r="A11" s="84"/>
      <c r="B11" s="85" t="s">
        <v>65</v>
      </c>
    </row>
    <row r="12" spans="1:18" ht="12.75">
      <c r="A12" s="84"/>
      <c r="B12" s="83" t="s">
        <v>61</v>
      </c>
    </row>
    <row r="13" spans="1:18" ht="13.5" thickBot="1">
      <c r="A13" s="84"/>
      <c r="B13" s="83"/>
    </row>
    <row r="14" spans="1:18" ht="13.5" thickBot="1">
      <c r="A14" s="93" t="s">
        <v>37</v>
      </c>
      <c r="B14" s="94" t="s">
        <v>21</v>
      </c>
      <c r="C14" s="95"/>
      <c r="D14" s="96"/>
      <c r="E14" s="97"/>
      <c r="F14" s="97"/>
      <c r="G14" s="98"/>
      <c r="H14" s="98"/>
      <c r="I14" s="99">
        <v>0.05</v>
      </c>
      <c r="J14" s="100">
        <v>6</v>
      </c>
    </row>
    <row r="15" spans="1:18" ht="12.75">
      <c r="A15" s="101">
        <v>4.0999999999999996</v>
      </c>
      <c r="B15" s="102" t="s">
        <v>29</v>
      </c>
      <c r="C15" s="101" t="s">
        <v>3</v>
      </c>
      <c r="D15" s="103">
        <v>1</v>
      </c>
      <c r="E15" s="104">
        <v>1</v>
      </c>
      <c r="F15" s="105">
        <f t="shared" ref="F15:F20" si="0">D15*E15</f>
        <v>1</v>
      </c>
      <c r="G15" s="106">
        <v>0.01</v>
      </c>
      <c r="H15" s="107">
        <v>0.01</v>
      </c>
      <c r="I15" s="108"/>
      <c r="J15" s="109"/>
    </row>
    <row r="16" spans="1:18" ht="12.75">
      <c r="A16" s="101">
        <v>4.2</v>
      </c>
      <c r="B16" s="102" t="s">
        <v>28</v>
      </c>
      <c r="C16" s="101" t="s">
        <v>3</v>
      </c>
      <c r="D16" s="103">
        <v>1</v>
      </c>
      <c r="E16" s="104">
        <v>1</v>
      </c>
      <c r="F16" s="105">
        <f t="shared" si="0"/>
        <v>1</v>
      </c>
      <c r="G16" s="106">
        <v>0.01</v>
      </c>
      <c r="H16" s="107">
        <v>0.01</v>
      </c>
      <c r="I16" s="108"/>
      <c r="J16" s="109"/>
    </row>
    <row r="17" spans="1:14" ht="12.75">
      <c r="A17" s="110">
        <v>4.3</v>
      </c>
      <c r="B17" s="111" t="s">
        <v>30</v>
      </c>
      <c r="C17" s="110" t="s">
        <v>3</v>
      </c>
      <c r="D17" s="112">
        <v>1</v>
      </c>
      <c r="E17" s="112">
        <v>1</v>
      </c>
      <c r="F17" s="113">
        <f t="shared" si="0"/>
        <v>1</v>
      </c>
      <c r="G17" s="114">
        <v>0.01</v>
      </c>
      <c r="H17" s="115">
        <v>0.01</v>
      </c>
      <c r="I17" s="116"/>
      <c r="J17" s="117"/>
    </row>
    <row r="18" spans="1:14" ht="12.75">
      <c r="A18" s="110">
        <v>4.4000000000000004</v>
      </c>
      <c r="B18" s="111" t="s">
        <v>32</v>
      </c>
      <c r="C18" s="110" t="s">
        <v>3</v>
      </c>
      <c r="D18" s="112">
        <v>1</v>
      </c>
      <c r="E18" s="112">
        <v>1</v>
      </c>
      <c r="F18" s="113">
        <f t="shared" si="0"/>
        <v>1</v>
      </c>
      <c r="G18" s="114">
        <v>0.01</v>
      </c>
      <c r="H18" s="115">
        <v>0.01</v>
      </c>
      <c r="I18" s="116"/>
      <c r="J18" s="117"/>
    </row>
    <row r="19" spans="1:14" ht="12.75">
      <c r="A19" s="101">
        <v>4.5</v>
      </c>
      <c r="B19" s="102" t="s">
        <v>33</v>
      </c>
      <c r="C19" s="101" t="s">
        <v>3</v>
      </c>
      <c r="D19" s="103">
        <v>1</v>
      </c>
      <c r="E19" s="104">
        <v>1</v>
      </c>
      <c r="F19" s="105">
        <f t="shared" si="0"/>
        <v>1</v>
      </c>
      <c r="G19" s="106">
        <v>0.01</v>
      </c>
      <c r="H19" s="107">
        <v>0.01</v>
      </c>
      <c r="I19" s="108"/>
      <c r="J19" s="109"/>
    </row>
    <row r="20" spans="1:14" ht="12.75">
      <c r="A20" s="101">
        <v>4.5999999999999996</v>
      </c>
      <c r="B20" s="102" t="s">
        <v>31</v>
      </c>
      <c r="C20" s="101" t="s">
        <v>3</v>
      </c>
      <c r="D20" s="103">
        <v>1</v>
      </c>
      <c r="E20" s="104">
        <v>1</v>
      </c>
      <c r="F20" s="105">
        <f t="shared" si="0"/>
        <v>1</v>
      </c>
      <c r="G20" s="106">
        <v>0.01</v>
      </c>
      <c r="H20" s="107">
        <v>0.01</v>
      </c>
      <c r="I20" s="108"/>
      <c r="J20" s="109"/>
    </row>
    <row r="21" spans="1:14" ht="12.75">
      <c r="A21" s="84"/>
      <c r="B21" s="83"/>
    </row>
    <row r="22" spans="1:14" ht="12.75">
      <c r="A22" s="118">
        <v>5</v>
      </c>
      <c r="B22" s="91" t="s">
        <v>66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 ht="12.75">
      <c r="A23" s="84"/>
      <c r="B23" s="83"/>
    </row>
    <row r="24" spans="1:14" ht="12.75">
      <c r="A24" s="118">
        <v>6</v>
      </c>
      <c r="B24" s="92" t="s">
        <v>67</v>
      </c>
    </row>
    <row r="25" spans="1:14" ht="12.75">
      <c r="A25" s="84"/>
      <c r="B25" s="163" t="s">
        <v>68</v>
      </c>
      <c r="C25" s="164"/>
    </row>
    <row r="26" spans="1:14" ht="12.75">
      <c r="A26" s="84"/>
      <c r="B26" s="85" t="s">
        <v>76</v>
      </c>
    </row>
    <row r="27" spans="1:14" ht="13.5" thickBot="1">
      <c r="A27" s="84"/>
      <c r="B27" s="85" t="s">
        <v>75</v>
      </c>
    </row>
    <row r="28" spans="1:14" ht="13.5" thickBot="1">
      <c r="A28" s="93" t="s">
        <v>46</v>
      </c>
      <c r="B28" s="94" t="s">
        <v>39</v>
      </c>
      <c r="C28" s="95"/>
      <c r="D28" s="96"/>
      <c r="E28" s="97"/>
      <c r="F28" s="97"/>
      <c r="G28" s="98"/>
      <c r="H28" s="98"/>
      <c r="I28" s="99">
        <v>6.4000000000000003E-3</v>
      </c>
      <c r="J28" s="100">
        <f>SUM(F29:F32)</f>
        <v>4</v>
      </c>
    </row>
    <row r="29" spans="1:14" ht="12.75">
      <c r="A29" s="101">
        <v>16.100000000000001</v>
      </c>
      <c r="B29" s="102" t="s">
        <v>49</v>
      </c>
      <c r="C29" s="101" t="s">
        <v>6</v>
      </c>
      <c r="D29" s="103">
        <v>1</v>
      </c>
      <c r="E29" s="104">
        <v>1</v>
      </c>
      <c r="F29" s="105">
        <f>D29*E29</f>
        <v>1</v>
      </c>
      <c r="G29" s="106">
        <v>0.01</v>
      </c>
      <c r="H29" s="107">
        <v>0.01</v>
      </c>
      <c r="I29" s="108"/>
      <c r="J29" s="109"/>
    </row>
    <row r="30" spans="1:14" ht="12.75">
      <c r="A30" s="101">
        <v>16.2</v>
      </c>
      <c r="B30" s="102" t="s">
        <v>72</v>
      </c>
      <c r="C30" s="101" t="s">
        <v>6</v>
      </c>
      <c r="D30" s="103">
        <v>1</v>
      </c>
      <c r="E30" s="104">
        <v>1</v>
      </c>
      <c r="F30" s="105">
        <f>D30*E30</f>
        <v>1</v>
      </c>
      <c r="G30" s="106">
        <v>0.01</v>
      </c>
      <c r="H30" s="107">
        <v>0.01</v>
      </c>
      <c r="I30" s="108"/>
      <c r="J30" s="109"/>
    </row>
    <row r="31" spans="1:14" ht="12.75">
      <c r="A31" s="127" t="s">
        <v>70</v>
      </c>
      <c r="B31" s="126" t="s">
        <v>71</v>
      </c>
      <c r="C31" s="127" t="s">
        <v>6</v>
      </c>
      <c r="D31" s="159">
        <v>1</v>
      </c>
      <c r="E31" s="159">
        <v>1</v>
      </c>
      <c r="F31" s="160">
        <f>D31*E31</f>
        <v>1</v>
      </c>
      <c r="G31" s="161">
        <v>0.01</v>
      </c>
      <c r="H31" s="162">
        <v>0.01</v>
      </c>
      <c r="I31" s="108"/>
      <c r="J31" s="125"/>
    </row>
    <row r="32" spans="1:14" ht="12.75">
      <c r="A32" s="120">
        <v>16.3</v>
      </c>
      <c r="B32" s="121" t="s">
        <v>50</v>
      </c>
      <c r="C32" s="120" t="s">
        <v>6</v>
      </c>
      <c r="D32" s="104">
        <v>1</v>
      </c>
      <c r="E32" s="104">
        <v>1</v>
      </c>
      <c r="F32" s="105">
        <f>D32*E32</f>
        <v>1</v>
      </c>
      <c r="G32" s="122">
        <v>0.01</v>
      </c>
      <c r="H32" s="123">
        <v>0.01</v>
      </c>
      <c r="I32" s="124"/>
      <c r="J32" s="124"/>
    </row>
    <row r="33" spans="1:10" ht="12.75">
      <c r="A33" s="84"/>
      <c r="B33" s="83"/>
    </row>
    <row r="34" spans="1:10" ht="12.75">
      <c r="A34" s="84"/>
      <c r="B34" s="163" t="s">
        <v>69</v>
      </c>
      <c r="C34" s="164"/>
      <c r="D34" s="164"/>
      <c r="E34" s="164"/>
      <c r="F34" s="165"/>
    </row>
    <row r="35" spans="1:10" ht="12.75">
      <c r="A35" s="84"/>
      <c r="B35" s="85" t="s">
        <v>74</v>
      </c>
    </row>
    <row r="36" spans="1:10" ht="13.5" thickBot="1">
      <c r="A36" s="84"/>
      <c r="B36" s="85" t="s">
        <v>77</v>
      </c>
    </row>
    <row r="37" spans="1:10" ht="13.5" thickBot="1">
      <c r="A37" s="132" t="s">
        <v>44</v>
      </c>
      <c r="B37" s="133" t="s">
        <v>17</v>
      </c>
      <c r="C37" s="134"/>
      <c r="D37" s="135"/>
      <c r="E37" s="136"/>
      <c r="F37" s="136"/>
      <c r="G37" s="137"/>
      <c r="H37" s="137"/>
      <c r="I37" s="138">
        <v>2.7799999999999998E-2</v>
      </c>
      <c r="J37" s="128">
        <v>14</v>
      </c>
    </row>
    <row r="38" spans="1:10" ht="12.75">
      <c r="A38" s="139">
        <v>14.1</v>
      </c>
      <c r="B38" s="140" t="s">
        <v>40</v>
      </c>
      <c r="C38" s="141" t="s">
        <v>6</v>
      </c>
      <c r="D38" s="104">
        <v>1</v>
      </c>
      <c r="E38" s="104">
        <v>1</v>
      </c>
      <c r="F38" s="105">
        <f t="shared" ref="F38:F50" si="1">D38*E38</f>
        <v>1</v>
      </c>
      <c r="G38" s="106">
        <v>0.01</v>
      </c>
      <c r="H38" s="107">
        <v>0.01</v>
      </c>
      <c r="I38" s="142"/>
      <c r="J38" s="129"/>
    </row>
    <row r="39" spans="1:10" ht="12.75">
      <c r="A39" s="120">
        <v>14.2</v>
      </c>
      <c r="B39" s="140" t="s">
        <v>41</v>
      </c>
      <c r="C39" s="143" t="s">
        <v>6</v>
      </c>
      <c r="D39" s="104">
        <v>1</v>
      </c>
      <c r="E39" s="104">
        <v>1</v>
      </c>
      <c r="F39" s="105">
        <f t="shared" si="1"/>
        <v>1</v>
      </c>
      <c r="G39" s="106">
        <v>0.01</v>
      </c>
      <c r="H39" s="107">
        <v>0.01</v>
      </c>
      <c r="I39" s="142"/>
      <c r="J39" s="129"/>
    </row>
    <row r="40" spans="1:10" ht="12.75">
      <c r="A40" s="139">
        <v>14.3</v>
      </c>
      <c r="B40" s="140" t="s">
        <v>22</v>
      </c>
      <c r="C40" s="143" t="s">
        <v>6</v>
      </c>
      <c r="D40" s="104">
        <v>1</v>
      </c>
      <c r="E40" s="104">
        <v>1</v>
      </c>
      <c r="F40" s="105">
        <f t="shared" si="1"/>
        <v>1</v>
      </c>
      <c r="G40" s="106">
        <v>0.01</v>
      </c>
      <c r="H40" s="107">
        <v>0.01</v>
      </c>
      <c r="I40" s="142"/>
      <c r="J40" s="129"/>
    </row>
    <row r="41" spans="1:10" ht="12.75">
      <c r="A41" s="120">
        <v>14.4</v>
      </c>
      <c r="B41" s="140" t="s">
        <v>42</v>
      </c>
      <c r="C41" s="143" t="s">
        <v>6</v>
      </c>
      <c r="D41" s="104">
        <v>1</v>
      </c>
      <c r="E41" s="104">
        <v>1</v>
      </c>
      <c r="F41" s="105">
        <f t="shared" si="1"/>
        <v>1</v>
      </c>
      <c r="G41" s="106">
        <v>0.01</v>
      </c>
      <c r="H41" s="107">
        <v>0.01</v>
      </c>
      <c r="I41" s="142"/>
      <c r="J41" s="129"/>
    </row>
    <row r="42" spans="1:10" ht="12.75">
      <c r="A42" s="139">
        <v>14.5</v>
      </c>
      <c r="B42" s="140" t="s">
        <v>23</v>
      </c>
      <c r="C42" s="143" t="s">
        <v>6</v>
      </c>
      <c r="D42" s="104">
        <v>1</v>
      </c>
      <c r="E42" s="104">
        <v>1</v>
      </c>
      <c r="F42" s="105">
        <f t="shared" si="1"/>
        <v>1</v>
      </c>
      <c r="G42" s="106">
        <v>0.01</v>
      </c>
      <c r="H42" s="107">
        <v>0.01</v>
      </c>
      <c r="I42" s="142"/>
      <c r="J42" s="129"/>
    </row>
    <row r="43" spans="1:10" ht="12.75">
      <c r="A43" s="120">
        <v>14.6</v>
      </c>
      <c r="B43" s="140" t="s">
        <v>24</v>
      </c>
      <c r="C43" s="143" t="s">
        <v>6</v>
      </c>
      <c r="D43" s="104">
        <v>1</v>
      </c>
      <c r="E43" s="104">
        <v>1</v>
      </c>
      <c r="F43" s="105">
        <f t="shared" si="1"/>
        <v>1</v>
      </c>
      <c r="G43" s="106">
        <v>0.01</v>
      </c>
      <c r="H43" s="107">
        <v>0.01</v>
      </c>
      <c r="I43" s="142"/>
      <c r="J43" s="129"/>
    </row>
    <row r="44" spans="1:10" ht="12.75">
      <c r="A44" s="139">
        <v>14.7</v>
      </c>
      <c r="B44" s="140" t="s">
        <v>25</v>
      </c>
      <c r="C44" s="143" t="s">
        <v>6</v>
      </c>
      <c r="D44" s="104">
        <v>1</v>
      </c>
      <c r="E44" s="104">
        <v>1</v>
      </c>
      <c r="F44" s="105">
        <f t="shared" si="1"/>
        <v>1</v>
      </c>
      <c r="G44" s="106">
        <v>0.01</v>
      </c>
      <c r="H44" s="107">
        <v>0.01</v>
      </c>
      <c r="I44" s="142"/>
      <c r="J44" s="129"/>
    </row>
    <row r="45" spans="1:10" ht="12.75">
      <c r="A45" s="120">
        <v>14.8</v>
      </c>
      <c r="B45" s="144" t="s">
        <v>43</v>
      </c>
      <c r="C45" s="145" t="s">
        <v>6</v>
      </c>
      <c r="D45" s="146">
        <v>1</v>
      </c>
      <c r="E45" s="104">
        <v>1</v>
      </c>
      <c r="F45" s="105">
        <f t="shared" si="1"/>
        <v>1</v>
      </c>
      <c r="G45" s="106">
        <v>0.01</v>
      </c>
      <c r="H45" s="107">
        <v>0.01</v>
      </c>
      <c r="I45" s="147"/>
      <c r="J45" s="130"/>
    </row>
    <row r="46" spans="1:10" ht="12.75">
      <c r="A46" s="139">
        <v>14.9</v>
      </c>
      <c r="B46" s="148" t="s">
        <v>48</v>
      </c>
      <c r="C46" s="145" t="s">
        <v>1</v>
      </c>
      <c r="D46" s="146">
        <v>1</v>
      </c>
      <c r="E46" s="104">
        <v>1</v>
      </c>
      <c r="F46" s="105">
        <f t="shared" si="1"/>
        <v>1</v>
      </c>
      <c r="G46" s="106">
        <v>0.01</v>
      </c>
      <c r="H46" s="107">
        <v>0.01</v>
      </c>
      <c r="I46" s="149"/>
      <c r="J46" s="131"/>
    </row>
    <row r="47" spans="1:10" ht="12.75">
      <c r="A47" s="150">
        <v>14.1</v>
      </c>
      <c r="B47" s="148" t="s">
        <v>47</v>
      </c>
      <c r="C47" s="143" t="s">
        <v>1</v>
      </c>
      <c r="D47" s="146">
        <v>1</v>
      </c>
      <c r="E47" s="104">
        <v>1</v>
      </c>
      <c r="F47" s="105">
        <f t="shared" si="1"/>
        <v>1</v>
      </c>
      <c r="G47" s="106">
        <v>0.01</v>
      </c>
      <c r="H47" s="107">
        <v>0.01</v>
      </c>
      <c r="I47" s="149"/>
      <c r="J47" s="131"/>
    </row>
    <row r="48" spans="1:10" ht="12.75">
      <c r="A48" s="151">
        <v>14.11</v>
      </c>
      <c r="B48" s="152" t="s">
        <v>53</v>
      </c>
      <c r="C48" s="153" t="s">
        <v>6</v>
      </c>
      <c r="D48" s="104">
        <v>1</v>
      </c>
      <c r="E48" s="104">
        <v>1</v>
      </c>
      <c r="F48" s="105">
        <f t="shared" si="1"/>
        <v>1</v>
      </c>
      <c r="G48" s="106">
        <v>0.01</v>
      </c>
      <c r="H48" s="107">
        <v>0.01</v>
      </c>
      <c r="I48" s="142"/>
      <c r="J48" s="129"/>
    </row>
    <row r="49" spans="1:10" ht="12.75">
      <c r="A49" s="151">
        <v>14.12</v>
      </c>
      <c r="B49" s="152" t="s">
        <v>54</v>
      </c>
      <c r="C49" s="153" t="s">
        <v>6</v>
      </c>
      <c r="D49" s="104">
        <v>1</v>
      </c>
      <c r="E49" s="104">
        <v>1</v>
      </c>
      <c r="F49" s="105">
        <f t="shared" si="1"/>
        <v>1</v>
      </c>
      <c r="G49" s="106">
        <v>0.01</v>
      </c>
      <c r="H49" s="107">
        <v>0.01</v>
      </c>
      <c r="I49" s="142"/>
      <c r="J49" s="129"/>
    </row>
    <row r="50" spans="1:10" ht="12.75">
      <c r="A50" s="154">
        <v>14.13</v>
      </c>
      <c r="B50" s="148" t="s">
        <v>18</v>
      </c>
      <c r="C50" s="143" t="s">
        <v>6</v>
      </c>
      <c r="D50" s="146">
        <v>1</v>
      </c>
      <c r="E50" s="104">
        <v>1</v>
      </c>
      <c r="F50" s="105">
        <f t="shared" si="1"/>
        <v>1</v>
      </c>
      <c r="G50" s="106">
        <v>0.01</v>
      </c>
      <c r="H50" s="107">
        <v>0.01</v>
      </c>
      <c r="I50" s="149"/>
      <c r="J50" s="131"/>
    </row>
    <row r="51" spans="1:10" ht="13.5" thickBot="1">
      <c r="A51" s="155">
        <v>14.15</v>
      </c>
      <c r="B51" s="156" t="s">
        <v>73</v>
      </c>
      <c r="C51" s="157" t="s">
        <v>6</v>
      </c>
      <c r="D51" s="158">
        <v>1</v>
      </c>
      <c r="E51" s="159">
        <v>1</v>
      </c>
      <c r="F51" s="160">
        <f t="shared" ref="F51" si="2">D51*E51</f>
        <v>1</v>
      </c>
      <c r="G51" s="161">
        <v>0.01</v>
      </c>
      <c r="H51" s="162">
        <v>0.01</v>
      </c>
      <c r="I51" s="149"/>
      <c r="J51" s="131"/>
    </row>
    <row r="52" spans="1:10" ht="13.5" thickBot="1">
      <c r="A52" s="132" t="s">
        <v>45</v>
      </c>
      <c r="B52" s="133" t="s">
        <v>52</v>
      </c>
      <c r="C52" s="134"/>
      <c r="D52" s="135"/>
      <c r="E52" s="136"/>
      <c r="F52" s="136"/>
      <c r="G52" s="137"/>
      <c r="H52" s="137"/>
      <c r="I52" s="138">
        <v>7.7999999999999996E-3</v>
      </c>
      <c r="J52" s="128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97748B-08F9-4F48-A2F1-BAFA633623E0}"/>
</file>

<file path=customXml/itemProps2.xml><?xml version="1.0" encoding="utf-8"?>
<ds:datastoreItem xmlns:ds="http://schemas.openxmlformats.org/officeDocument/2006/customXml" ds:itemID="{22A23AE8-04AF-4D37-BBEA-1CB95C877D0D}"/>
</file>

<file path=customXml/itemProps3.xml><?xml version="1.0" encoding="utf-8"?>
<ds:datastoreItem xmlns:ds="http://schemas.openxmlformats.org/officeDocument/2006/customXml" ds:itemID="{E0356C23-B43F-4475-843A-052B2683C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2018-08-30T18:29:55Z</cp:lastPrinted>
  <dcterms:created xsi:type="dcterms:W3CDTF">2014-12-08T11:34:35Z</dcterms:created>
  <dcterms:modified xsi:type="dcterms:W3CDTF">2021-11-23T20:49:51Z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